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7552\"/>
    </mc:Choice>
  </mc:AlternateContent>
  <xr:revisionPtr revIDLastSave="0" documentId="13_ncr:1_{4EE6A636-4EE6-4478-A4E5-3EFCF751A361}" xr6:coauthVersionLast="47" xr6:coauthVersionMax="47" xr10:uidLastSave="{00000000-0000-0000-0000-000000000000}"/>
  <bookViews>
    <workbookView xWindow="-28920" yWindow="-120" windowWidth="29040" windowHeight="15720" xr2:uid="{9906272D-F8ED-473D-8C55-C8E4A8D8354C}"/>
  </bookViews>
  <sheets>
    <sheet name="Sheet2" sheetId="2" r:id="rId1"/>
  </sheets>
  <definedNames>
    <definedName name="ExternalData_1" localSheetId="0" hidden="1">Sheet2!$A$2:$H$19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9" i="2" l="1"/>
  <c r="B39" i="2"/>
  <c r="C39" i="2"/>
  <c r="D39" i="2"/>
  <c r="E39" i="2"/>
  <c r="G39" i="2"/>
  <c r="H39" i="2"/>
  <c r="I39" i="2"/>
  <c r="A34" i="2"/>
  <c r="B34" i="2"/>
  <c r="C34" i="2"/>
  <c r="D34" i="2"/>
  <c r="E34" i="2"/>
  <c r="G34" i="2"/>
  <c r="H34" i="2"/>
  <c r="I34" i="2"/>
  <c r="A35" i="2"/>
  <c r="B35" i="2"/>
  <c r="C35" i="2"/>
  <c r="D35" i="2"/>
  <c r="E35" i="2"/>
  <c r="G35" i="2"/>
  <c r="H35" i="2"/>
  <c r="I35" i="2"/>
  <c r="A36" i="2"/>
  <c r="B36" i="2"/>
  <c r="C36" i="2"/>
  <c r="D36" i="2"/>
  <c r="E36" i="2"/>
  <c r="G36" i="2"/>
  <c r="H36" i="2"/>
  <c r="I36" i="2"/>
  <c r="A37" i="2"/>
  <c r="B37" i="2"/>
  <c r="C37" i="2"/>
  <c r="D37" i="2"/>
  <c r="E37" i="2"/>
  <c r="G37" i="2"/>
  <c r="H37" i="2"/>
  <c r="I37" i="2"/>
  <c r="A38" i="2"/>
  <c r="B38" i="2"/>
  <c r="C38" i="2"/>
  <c r="D38" i="2"/>
  <c r="E38" i="2"/>
  <c r="G38" i="2"/>
  <c r="H38" i="2"/>
  <c r="I38" i="2"/>
  <c r="F26" i="2"/>
  <c r="A29" i="2" l="1"/>
  <c r="B29" i="2"/>
  <c r="C29" i="2"/>
  <c r="D29" i="2"/>
  <c r="E29" i="2"/>
  <c r="G29" i="2"/>
  <c r="H29" i="2"/>
  <c r="I29" i="2"/>
  <c r="A30" i="2"/>
  <c r="B30" i="2"/>
  <c r="C30" i="2"/>
  <c r="D30" i="2"/>
  <c r="E30" i="2"/>
  <c r="G30" i="2"/>
  <c r="H30" i="2"/>
  <c r="I30" i="2"/>
  <c r="A31" i="2"/>
  <c r="B31" i="2"/>
  <c r="C31" i="2"/>
  <c r="D31" i="2"/>
  <c r="E31" i="2"/>
  <c r="G31" i="2"/>
  <c r="H31" i="2"/>
  <c r="I31" i="2"/>
  <c r="A32" i="2"/>
  <c r="B32" i="2"/>
  <c r="C32" i="2"/>
  <c r="D32" i="2"/>
  <c r="E32" i="2"/>
  <c r="G32" i="2"/>
  <c r="H32" i="2"/>
  <c r="I32" i="2"/>
  <c r="A33" i="2"/>
  <c r="B33" i="2"/>
  <c r="C33" i="2"/>
  <c r="D33" i="2"/>
  <c r="E33" i="2"/>
  <c r="G33" i="2"/>
  <c r="H33" i="2"/>
  <c r="I33" i="2"/>
  <c r="F24" i="2"/>
  <c r="F25" i="2"/>
  <c r="A24" i="2"/>
  <c r="A25" i="2"/>
  <c r="A26" i="2"/>
  <c r="A27" i="2"/>
  <c r="A28" i="2"/>
  <c r="A23" i="2"/>
  <c r="B28" i="2"/>
  <c r="C28" i="2"/>
  <c r="D28" i="2"/>
  <c r="E28" i="2"/>
  <c r="G28" i="2"/>
  <c r="H28" i="2"/>
  <c r="I28" i="2"/>
  <c r="I23" i="2"/>
  <c r="I24" i="2"/>
  <c r="I25" i="2"/>
  <c r="I26" i="2"/>
  <c r="I27" i="2"/>
  <c r="A21" i="2"/>
  <c r="B27" i="2"/>
  <c r="C27" i="2"/>
  <c r="D27" i="2"/>
  <c r="E27" i="2"/>
  <c r="G27" i="2"/>
  <c r="H27" i="2"/>
  <c r="H26" i="2" l="1"/>
  <c r="G26" i="2"/>
  <c r="E26" i="2"/>
  <c r="D26" i="2"/>
  <c r="C26" i="2"/>
  <c r="B26" i="2"/>
  <c r="H25" i="2"/>
  <c r="G25" i="2"/>
  <c r="E25" i="2"/>
  <c r="D25" i="2"/>
  <c r="C25" i="2"/>
  <c r="B25" i="2"/>
  <c r="H24" i="2"/>
  <c r="G24" i="2"/>
  <c r="E24" i="2"/>
  <c r="D24" i="2"/>
  <c r="C24" i="2"/>
  <c r="B24" i="2"/>
  <c r="H23" i="2"/>
  <c r="G23" i="2"/>
  <c r="F23" i="2"/>
  <c r="E23" i="2"/>
  <c r="D23" i="2"/>
  <c r="C23" i="2"/>
  <c r="B2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<sst xmlns="http://schemas.openxmlformats.org/spreadsheetml/2006/main" count="121" uniqueCount="57">
  <si>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</si>
  <si>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</si>
  <si>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</si>
  <si>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</si>
  <si>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</si>
  <si>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</si>
  <si>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</si>
  <si>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</si>
  <si>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</si>
  <si>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</si>
  <si>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CP02</t>
  </si>
  <si>
    <t>CP03</t>
  </si>
  <si>
    <t>CNPT</t>
  </si>
  <si>
    <t>JEF-43-8.40 PID 117552</t>
  </si>
  <si>
    <t>CP04</t>
  </si>
  <si>
    <t>449+91.36 R1</t>
  </si>
  <si>
    <t>443+62.37 R1</t>
  </si>
  <si>
    <t>455+93.14 R1</t>
  </si>
  <si>
    <t>461+72.16 R1</t>
  </si>
  <si>
    <t>CL_EXRW_SR43</t>
  </si>
  <si>
    <t>3/4" Iron Pin set w/ ODOT cap Leveled</t>
  </si>
  <si>
    <t>CL1</t>
  </si>
  <si>
    <t>CL2</t>
  </si>
  <si>
    <t>CL3</t>
  </si>
  <si>
    <t>CL4</t>
  </si>
  <si>
    <t>CL5</t>
  </si>
  <si>
    <t>CL6</t>
  </si>
  <si>
    <t>CL7</t>
  </si>
  <si>
    <t>435+23.65 R1</t>
  </si>
  <si>
    <t>CL</t>
  </si>
  <si>
    <t>438+21.32 R1</t>
  </si>
  <si>
    <t>443+95.50 R1</t>
  </si>
  <si>
    <t>446+83.08 R1</t>
  </si>
  <si>
    <t>449+49.54 R1</t>
  </si>
  <si>
    <t>458+34.78 R1</t>
  </si>
  <si>
    <t>462+84.71 R1</t>
  </si>
  <si>
    <t>N/A</t>
  </si>
  <si>
    <t>POT</t>
  </si>
  <si>
    <t>PC</t>
  </si>
  <si>
    <t>PT</t>
  </si>
  <si>
    <t>CL8</t>
  </si>
  <si>
    <t>CL9</t>
  </si>
  <si>
    <t>CL10</t>
  </si>
  <si>
    <t>465+80.12 R1</t>
  </si>
  <si>
    <t>1+00.000 R1</t>
  </si>
  <si>
    <t>1+32.350 R1</t>
  </si>
  <si>
    <t>2+04.453 R1</t>
  </si>
  <si>
    <t>2+14.549 R1</t>
  </si>
  <si>
    <t>3+00.340 R1</t>
  </si>
  <si>
    <t>CL11</t>
  </si>
  <si>
    <t>CL12</t>
  </si>
  <si>
    <t>CL13</t>
  </si>
  <si>
    <t>CL_CONST_CR 43_2</t>
  </si>
  <si>
    <t>62.30 RT</t>
  </si>
  <si>
    <t>27.40 RT</t>
  </si>
  <si>
    <t>-24.81 LT</t>
  </si>
  <si>
    <t>51.89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</si>
</sst>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quotePrefix="1" applyNumberFormat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9" tableType="queryTable" totalsRowShown="0" headerRowDxfId="10" dataDxfId="9">
  <autoFilter ref="A2:I19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39"/>
  <sheetViews>
    <sheetView tabSelected="1" workbookViewId="0">
      <selection activeCell="Q19" sqref="Q19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13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9</v>
      </c>
      <c r="B3" s="2">
        <v>512321.46399999998</v>
      </c>
      <c r="C3" s="2">
        <v>126968.531</v>
      </c>
      <c r="D3" s="4">
        <v>1251.1110000000001</v>
      </c>
      <c r="E3" s="1" t="s">
        <v>12</v>
      </c>
      <c r="F3" s="1" t="s">
        <v>20</v>
      </c>
      <c r="G3" s="1" t="s">
        <v>15</v>
      </c>
      <c r="H3" s="6" t="s">
        <v>53</v>
      </c>
      <c r="I3" s="5" t="s">
        <v>19</v>
      </c>
    </row>
    <row r="4" spans="1:9" x14ac:dyDescent="0.25">
      <c r="A4" s="1" t="s">
        <v>10</v>
      </c>
      <c r="B4" s="2">
        <v>511691.05200000003</v>
      </c>
      <c r="C4" s="2">
        <v>127096.90399999999</v>
      </c>
      <c r="D4" s="4">
        <v>1263.1310000000001</v>
      </c>
      <c r="E4" s="1" t="s">
        <v>12</v>
      </c>
      <c r="F4" s="1" t="s">
        <v>20</v>
      </c>
      <c r="G4" s="1" t="s">
        <v>16</v>
      </c>
      <c r="H4" s="6" t="s">
        <v>54</v>
      </c>
      <c r="I4" s="5" t="s">
        <v>19</v>
      </c>
    </row>
    <row r="5" spans="1:9" x14ac:dyDescent="0.25">
      <c r="A5" s="1" t="s">
        <v>11</v>
      </c>
      <c r="B5" s="2">
        <v>512794.103</v>
      </c>
      <c r="C5" s="2">
        <v>126585.97900000001</v>
      </c>
      <c r="D5" s="4">
        <v>1271.2539999999999</v>
      </c>
      <c r="E5" s="1" t="s">
        <v>12</v>
      </c>
      <c r="F5" s="1" t="s">
        <v>20</v>
      </c>
      <c r="G5" s="1" t="s">
        <v>17</v>
      </c>
      <c r="H5" s="6" t="s">
        <v>55</v>
      </c>
      <c r="I5" s="5" t="s">
        <v>19</v>
      </c>
    </row>
    <row r="6" spans="1:9" x14ac:dyDescent="0.25">
      <c r="A6" s="1" t="s">
        <v>14</v>
      </c>
      <c r="B6" s="2">
        <v>513291.35600000003</v>
      </c>
      <c r="C6" s="2">
        <v>126268.599</v>
      </c>
      <c r="D6" s="4">
        <v>1263.837</v>
      </c>
      <c r="E6" s="1" t="s">
        <v>12</v>
      </c>
      <c r="F6" s="1" t="s">
        <v>20</v>
      </c>
      <c r="G6" s="1" t="s">
        <v>18</v>
      </c>
      <c r="H6" s="5" t="s">
        <v>56</v>
      </c>
      <c r="I6" s="5" t="s">
        <v>19</v>
      </c>
    </row>
    <row r="7" spans="1:9" x14ac:dyDescent="0.25">
      <c r="A7" s="1" t="s">
        <v>21</v>
      </c>
      <c r="B7" s="2">
        <v>510932.46100000001</v>
      </c>
      <c r="C7" s="2">
        <v>127419.997</v>
      </c>
      <c r="D7" s="1" t="s">
        <v>36</v>
      </c>
      <c r="E7" s="1" t="s">
        <v>37</v>
      </c>
      <c r="G7" s="1" t="s">
        <v>28</v>
      </c>
      <c r="H7" s="1" t="s">
        <v>29</v>
      </c>
      <c r="I7" s="5" t="s">
        <v>19</v>
      </c>
    </row>
    <row r="8" spans="1:9" x14ac:dyDescent="0.25">
      <c r="A8" s="1" t="s">
        <v>22</v>
      </c>
      <c r="B8" s="2">
        <v>511184.255</v>
      </c>
      <c r="C8" s="2">
        <v>127261.22900000001</v>
      </c>
      <c r="D8" s="1" t="s">
        <v>36</v>
      </c>
      <c r="E8" s="1" t="s">
        <v>38</v>
      </c>
      <c r="G8" s="1" t="s">
        <v>30</v>
      </c>
      <c r="H8" s="1" t="s">
        <v>29</v>
      </c>
      <c r="I8" s="5" t="s">
        <v>19</v>
      </c>
    </row>
    <row r="9" spans="1:9" x14ac:dyDescent="0.25">
      <c r="A9" s="1" t="s">
        <v>23</v>
      </c>
      <c r="B9" s="2">
        <v>511719.28100000002</v>
      </c>
      <c r="C9" s="2">
        <v>127064.818</v>
      </c>
      <c r="D9" s="1" t="s">
        <v>36</v>
      </c>
      <c r="E9" s="1" t="s">
        <v>39</v>
      </c>
      <c r="G9" s="1" t="s">
        <v>31</v>
      </c>
      <c r="H9" s="4" t="s">
        <v>29</v>
      </c>
      <c r="I9" s="5" t="s">
        <v>19</v>
      </c>
    </row>
    <row r="10" spans="1:9" x14ac:dyDescent="0.25">
      <c r="A10" s="1" t="s">
        <v>24</v>
      </c>
      <c r="B10" s="2">
        <v>512004.00400000002</v>
      </c>
      <c r="C10" s="2">
        <v>127024.379</v>
      </c>
      <c r="D10" s="1" t="s">
        <v>36</v>
      </c>
      <c r="E10" s="1" t="s">
        <v>38</v>
      </c>
      <c r="G10" s="1" t="s">
        <v>32</v>
      </c>
      <c r="H10" s="4" t="s">
        <v>29</v>
      </c>
      <c r="I10" s="5" t="s">
        <v>19</v>
      </c>
    </row>
    <row r="11" spans="1:9" x14ac:dyDescent="0.25">
      <c r="A11" s="1" t="s">
        <v>25</v>
      </c>
      <c r="B11" s="2">
        <v>512253.67300000001</v>
      </c>
      <c r="C11" s="2">
        <v>126936.37300000001</v>
      </c>
      <c r="D11" s="1" t="s">
        <v>36</v>
      </c>
      <c r="E11" s="1" t="s">
        <v>39</v>
      </c>
      <c r="G11" s="1" t="s">
        <v>33</v>
      </c>
      <c r="H11" s="4" t="s">
        <v>29</v>
      </c>
      <c r="I11" s="5" t="s">
        <v>19</v>
      </c>
    </row>
    <row r="12" spans="1:9" x14ac:dyDescent="0.25">
      <c r="A12" s="1" t="s">
        <v>26</v>
      </c>
      <c r="B12" s="2">
        <v>513014.451</v>
      </c>
      <c r="C12" s="2">
        <v>126483.75199999999</v>
      </c>
      <c r="D12" s="1" t="s">
        <v>36</v>
      </c>
      <c r="E12" s="1" t="s">
        <v>38</v>
      </c>
      <c r="G12" s="1" t="s">
        <v>34</v>
      </c>
      <c r="H12" s="4" t="s">
        <v>29</v>
      </c>
      <c r="I12" s="5" t="s">
        <v>19</v>
      </c>
    </row>
    <row r="13" spans="1:9" x14ac:dyDescent="0.25">
      <c r="A13" s="1" t="s">
        <v>27</v>
      </c>
      <c r="B13" s="2">
        <v>513290.71600000001</v>
      </c>
      <c r="C13" s="2">
        <v>126140.679</v>
      </c>
      <c r="D13" s="1" t="s">
        <v>36</v>
      </c>
      <c r="E13" s="1" t="s">
        <v>39</v>
      </c>
      <c r="G13" s="1" t="s">
        <v>35</v>
      </c>
      <c r="H13" s="4" t="s">
        <v>29</v>
      </c>
      <c r="I13" s="5" t="s">
        <v>19</v>
      </c>
    </row>
    <row r="14" spans="1:9" x14ac:dyDescent="0.25">
      <c r="A14" s="1" t="s">
        <v>40</v>
      </c>
      <c r="B14" s="2">
        <v>513384.14199999999</v>
      </c>
      <c r="C14" s="2">
        <v>125860.432</v>
      </c>
      <c r="D14" s="1" t="s">
        <v>36</v>
      </c>
      <c r="E14" s="1" t="s">
        <v>38</v>
      </c>
      <c r="G14" s="1" t="s">
        <v>43</v>
      </c>
      <c r="H14" s="4" t="s">
        <v>29</v>
      </c>
      <c r="I14" s="5" t="s">
        <v>19</v>
      </c>
    </row>
    <row r="15" spans="1:9" x14ac:dyDescent="0.25">
      <c r="A15" s="24" t="s">
        <v>41</v>
      </c>
      <c r="B15" s="2">
        <v>512216.49300000002</v>
      </c>
      <c r="C15" s="2">
        <v>126956.93399999999</v>
      </c>
      <c r="D15" s="1" t="s">
        <v>36</v>
      </c>
      <c r="E15" s="24" t="s">
        <v>37</v>
      </c>
      <c r="F15" s="24"/>
      <c r="G15" s="24" t="s">
        <v>44</v>
      </c>
      <c r="H15" s="4" t="s">
        <v>29</v>
      </c>
      <c r="I15" s="25" t="s">
        <v>52</v>
      </c>
    </row>
    <row r="16" spans="1:9" x14ac:dyDescent="0.25">
      <c r="A16" s="24" t="s">
        <v>42</v>
      </c>
      <c r="B16" s="2">
        <v>512231.24800000002</v>
      </c>
      <c r="C16" s="2">
        <v>126985.724</v>
      </c>
      <c r="D16" s="1" t="s">
        <v>36</v>
      </c>
      <c r="E16" s="1" t="s">
        <v>38</v>
      </c>
      <c r="G16" s="1" t="s">
        <v>45</v>
      </c>
      <c r="H16" s="4" t="s">
        <v>29</v>
      </c>
      <c r="I16" s="5" t="s">
        <v>52</v>
      </c>
    </row>
    <row r="17" spans="1:9" x14ac:dyDescent="0.25">
      <c r="A17" s="24" t="s">
        <v>49</v>
      </c>
      <c r="B17" s="2">
        <v>512251.984</v>
      </c>
      <c r="C17" s="2">
        <v>127054.37300000001</v>
      </c>
      <c r="D17" s="1" t="s">
        <v>36</v>
      </c>
      <c r="E17" s="1" t="s">
        <v>39</v>
      </c>
      <c r="G17" s="1" t="s">
        <v>46</v>
      </c>
      <c r="H17" s="4" t="s">
        <v>29</v>
      </c>
      <c r="I17" s="5" t="s">
        <v>52</v>
      </c>
    </row>
    <row r="18" spans="1:9" x14ac:dyDescent="0.25">
      <c r="A18" s="24" t="s">
        <v>50</v>
      </c>
      <c r="B18" s="2">
        <v>512253.12300000002</v>
      </c>
      <c r="C18" s="2">
        <v>127064.40399999999</v>
      </c>
      <c r="D18" s="1" t="s">
        <v>36</v>
      </c>
      <c r="E18" s="24" t="s">
        <v>38</v>
      </c>
      <c r="F18" s="24"/>
      <c r="G18" s="24" t="s">
        <v>47</v>
      </c>
      <c r="H18" s="4" t="s">
        <v>29</v>
      </c>
      <c r="I18" s="25" t="s">
        <v>52</v>
      </c>
    </row>
    <row r="19" spans="1:9" x14ac:dyDescent="0.25">
      <c r="A19" s="24" t="s">
        <v>51</v>
      </c>
      <c r="B19" s="2">
        <v>512260.36200000002</v>
      </c>
      <c r="C19" s="2">
        <v>127149.878</v>
      </c>
      <c r="D19" s="1" t="s">
        <v>36</v>
      </c>
      <c r="E19" s="1" t="s">
        <v>39</v>
      </c>
      <c r="G19" s="1" t="s">
        <v>48</v>
      </c>
      <c r="H19" s="4" t="s">
        <v>29</v>
      </c>
      <c r="I19" s="5" t="s">
        <v>52</v>
      </c>
    </row>
    <row r="20" spans="1:9" ht="15.75" thickBot="1" x14ac:dyDescent="0.3">
      <c r="B20" s="2"/>
      <c r="C20" s="2"/>
      <c r="H20" s="4"/>
    </row>
    <row r="21" spans="1:9" ht="15.75" thickBot="1" x14ac:dyDescent="0.3">
      <c r="A21" s="21" t="str">
        <f>D1</f>
        <v>JEF-43-8.40 PID 117552</v>
      </c>
      <c r="B21" s="22"/>
      <c r="C21" s="22"/>
      <c r="D21" s="22"/>
      <c r="E21" s="22"/>
      <c r="F21" s="22"/>
      <c r="G21" s="22"/>
      <c r="H21" s="22"/>
      <c r="I21" s="23"/>
    </row>
    <row r="22" spans="1:9" x14ac:dyDescent="0.25">
      <c r="A22" s="18" t="s">
        <v>0</v>
      </c>
      <c r="B22" s="19" t="s">
        <v>1</v>
      </c>
      <c r="C22" s="19" t="s">
        <v>2</v>
      </c>
      <c r="D22" s="19" t="s">
        <v>3</v>
      </c>
      <c r="E22" s="19" t="s">
        <v>4</v>
      </c>
      <c r="F22" s="19" t="s">
        <v>5</v>
      </c>
      <c r="G22" s="19" t="s">
        <v>6</v>
      </c>
      <c r="H22" s="19" t="s">
        <v>7</v>
      </c>
      <c r="I22" s="20" t="s">
        <v>8</v>
      </c>
    </row>
    <row r="23" spans="1:9" x14ac:dyDescent="0.25">
      <c r="A23" s="10" t="str">
        <f t="shared" ref="A23:H23" si="0">A3</f>
        <v>CP01</v>
      </c>
      <c r="B23" s="7">
        <f t="shared" si="0"/>
        <v>512321.46399999998</v>
      </c>
      <c r="C23" s="7">
        <f t="shared" si="0"/>
        <v>126968.531</v>
      </c>
      <c r="D23" s="9">
        <f t="shared" si="0"/>
        <v>1251.1110000000001</v>
      </c>
      <c r="E23" s="8" t="str">
        <f t="shared" si="0"/>
        <v>CNPT</v>
      </c>
      <c r="F23" s="8" t="str">
        <f t="shared" si="0"/>
        <v>3/4" Iron Pin set w/ ODOT cap Leveled</v>
      </c>
      <c r="G23" s="8" t="str">
        <f t="shared" si="0"/>
        <v>449+91.36 R1</v>
      </c>
      <c r="H23" s="9" t="str">
        <f t="shared" si="0"/>
        <v>62.30 RT</v>
      </c>
      <c r="I23" s="11" t="str">
        <f t="shared" ref="I23" si="1">I3</f>
        <v>CL_EXRW_SR43</v>
      </c>
    </row>
    <row r="24" spans="1:9" x14ac:dyDescent="0.25">
      <c r="A24" s="10" t="str">
        <f t="shared" ref="A24" si="2">A4</f>
        <v>CP02</v>
      </c>
      <c r="B24" s="7">
        <f t="shared" ref="B24:H24" si="3">B4</f>
        <v>511691.05200000003</v>
      </c>
      <c r="C24" s="7">
        <f t="shared" si="3"/>
        <v>127096.90399999999</v>
      </c>
      <c r="D24" s="9">
        <f t="shared" si="3"/>
        <v>1263.1310000000001</v>
      </c>
      <c r="E24" s="8" t="str">
        <f t="shared" si="3"/>
        <v>CNPT</v>
      </c>
      <c r="F24" s="8" t="str">
        <f t="shared" si="3"/>
        <v>3/4" Iron Pin set w/ ODOT cap Leveled</v>
      </c>
      <c r="G24" s="8" t="str">
        <f t="shared" si="3"/>
        <v>443+62.37 R1</v>
      </c>
      <c r="H24" s="9" t="str">
        <f t="shared" si="3"/>
        <v>27.40 RT</v>
      </c>
      <c r="I24" s="11" t="str">
        <f t="shared" ref="I24" si="4">I4</f>
        <v>CL_EXRW_SR43</v>
      </c>
    </row>
    <row r="25" spans="1:9" x14ac:dyDescent="0.25">
      <c r="A25" s="10" t="str">
        <f t="shared" ref="A25" si="5">A5</f>
        <v>CP03</v>
      </c>
      <c r="B25" s="7">
        <f t="shared" ref="B25:H26" si="6">B5</f>
        <v>512794.103</v>
      </c>
      <c r="C25" s="7">
        <f t="shared" si="6"/>
        <v>126585.97900000001</v>
      </c>
      <c r="D25" s="9">
        <f t="shared" si="6"/>
        <v>1271.2539999999999</v>
      </c>
      <c r="E25" s="8" t="str">
        <f t="shared" si="6"/>
        <v>CNPT</v>
      </c>
      <c r="F25" s="8" t="str">
        <f t="shared" si="6"/>
        <v>3/4" Iron Pin set w/ ODOT cap Leveled</v>
      </c>
      <c r="G25" s="8" t="str">
        <f t="shared" si="6"/>
        <v>455+93.14 R1</v>
      </c>
      <c r="H25" s="9" t="str">
        <f t="shared" si="6"/>
        <v>-24.81 LT</v>
      </c>
      <c r="I25" s="12" t="str">
        <f t="shared" ref="I25" si="7">I5</f>
        <v>CL_EXRW_SR43</v>
      </c>
    </row>
    <row r="26" spans="1:9" x14ac:dyDescent="0.25">
      <c r="A26" s="10" t="str">
        <f t="shared" ref="A26" si="8">A6</f>
        <v>CP04</v>
      </c>
      <c r="B26" s="7">
        <f t="shared" ref="B26:H27" si="9">B6</f>
        <v>513291.35600000003</v>
      </c>
      <c r="C26" s="7">
        <f t="shared" si="9"/>
        <v>126268.599</v>
      </c>
      <c r="D26" s="9">
        <f t="shared" si="9"/>
        <v>1263.837</v>
      </c>
      <c r="E26" s="8" t="str">
        <f t="shared" si="9"/>
        <v>CNPT</v>
      </c>
      <c r="F26" s="8" t="str">
        <f t="shared" si="6"/>
        <v>3/4" Iron Pin set w/ ODOT cap Leveled</v>
      </c>
      <c r="G26" s="8" t="str">
        <f t="shared" si="9"/>
        <v>461+72.16 R1</v>
      </c>
      <c r="H26" s="9" t="str">
        <f t="shared" si="9"/>
        <v>51.89 RT</v>
      </c>
      <c r="I26" s="12" t="str">
        <f t="shared" ref="I26" si="10">I6</f>
        <v>CL_EXRW_SR43</v>
      </c>
    </row>
    <row r="27" spans="1:9" x14ac:dyDescent="0.25">
      <c r="A27" s="10" t="str">
        <f t="shared" ref="A27" si="11">A7</f>
        <v>CL1</v>
      </c>
      <c r="B27" s="7">
        <f t="shared" si="9"/>
        <v>510932.46100000001</v>
      </c>
      <c r="C27" s="7">
        <f t="shared" si="9"/>
        <v>127419.997</v>
      </c>
      <c r="D27" s="7" t="str">
        <f t="shared" si="9"/>
        <v>N/A</v>
      </c>
      <c r="E27" s="8" t="str">
        <f t="shared" si="9"/>
        <v>POT</v>
      </c>
      <c r="F27" s="8"/>
      <c r="G27" s="8" t="str">
        <f t="shared" si="9"/>
        <v>435+23.65 R1</v>
      </c>
      <c r="H27" s="9" t="str">
        <f t="shared" si="9"/>
        <v>CL</v>
      </c>
      <c r="I27" s="12" t="str">
        <f t="shared" ref="I27:I39" si="12">I7</f>
        <v>CL_EXRW_SR43</v>
      </c>
    </row>
    <row r="28" spans="1:9" x14ac:dyDescent="0.25">
      <c r="A28" s="10" t="str">
        <f t="shared" ref="A28:H33" si="13">A8</f>
        <v>CL2</v>
      </c>
      <c r="B28" s="7">
        <f t="shared" ref="B28:H28" si="14">B8</f>
        <v>511184.255</v>
      </c>
      <c r="C28" s="7">
        <f t="shared" si="14"/>
        <v>127261.22900000001</v>
      </c>
      <c r="D28" s="7" t="str">
        <f t="shared" si="14"/>
        <v>N/A</v>
      </c>
      <c r="E28" s="8" t="str">
        <f t="shared" si="14"/>
        <v>PC</v>
      </c>
      <c r="F28" s="8"/>
      <c r="G28" s="8" t="str">
        <f t="shared" si="14"/>
        <v>438+21.32 R1</v>
      </c>
      <c r="H28" s="9" t="str">
        <f t="shared" si="14"/>
        <v>CL</v>
      </c>
      <c r="I28" s="12" t="str">
        <f t="shared" si="12"/>
        <v>CL_EXRW_SR43</v>
      </c>
    </row>
    <row r="29" spans="1:9" x14ac:dyDescent="0.25">
      <c r="A29" s="10" t="str">
        <f t="shared" si="13"/>
        <v>CL3</v>
      </c>
      <c r="B29" s="7">
        <f t="shared" si="13"/>
        <v>511719.28100000002</v>
      </c>
      <c r="C29" s="7">
        <f t="shared" si="13"/>
        <v>127064.818</v>
      </c>
      <c r="D29" s="7" t="str">
        <f t="shared" si="13"/>
        <v>N/A</v>
      </c>
      <c r="E29" s="8" t="str">
        <f t="shared" si="13"/>
        <v>PT</v>
      </c>
      <c r="F29" s="8"/>
      <c r="G29" s="8" t="str">
        <f t="shared" si="13"/>
        <v>443+95.50 R1</v>
      </c>
      <c r="H29" s="9" t="str">
        <f t="shared" si="13"/>
        <v>CL</v>
      </c>
      <c r="I29" s="12" t="str">
        <f t="shared" si="12"/>
        <v>CL_EXRW_SR43</v>
      </c>
    </row>
    <row r="30" spans="1:9" x14ac:dyDescent="0.25">
      <c r="A30" s="10" t="str">
        <f t="shared" si="13"/>
        <v>CL4</v>
      </c>
      <c r="B30" s="7">
        <f t="shared" si="13"/>
        <v>512004.00400000002</v>
      </c>
      <c r="C30" s="7">
        <f t="shared" si="13"/>
        <v>127024.379</v>
      </c>
      <c r="D30" s="7" t="str">
        <f t="shared" si="13"/>
        <v>N/A</v>
      </c>
      <c r="E30" s="8" t="str">
        <f t="shared" si="13"/>
        <v>PC</v>
      </c>
      <c r="F30" s="8"/>
      <c r="G30" s="8" t="str">
        <f t="shared" si="13"/>
        <v>446+83.08 R1</v>
      </c>
      <c r="H30" s="9" t="str">
        <f t="shared" si="13"/>
        <v>CL</v>
      </c>
      <c r="I30" s="12" t="str">
        <f t="shared" si="12"/>
        <v>CL_EXRW_SR43</v>
      </c>
    </row>
    <row r="31" spans="1:9" x14ac:dyDescent="0.25">
      <c r="A31" s="10" t="str">
        <f t="shared" si="13"/>
        <v>CL5</v>
      </c>
      <c r="B31" s="7">
        <f t="shared" si="13"/>
        <v>512253.67300000001</v>
      </c>
      <c r="C31" s="7">
        <f t="shared" si="13"/>
        <v>126936.37300000001</v>
      </c>
      <c r="D31" s="7" t="str">
        <f t="shared" si="13"/>
        <v>N/A</v>
      </c>
      <c r="E31" s="8" t="str">
        <f t="shared" si="13"/>
        <v>PT</v>
      </c>
      <c r="F31" s="8"/>
      <c r="G31" s="8" t="str">
        <f t="shared" si="13"/>
        <v>449+49.54 R1</v>
      </c>
      <c r="H31" s="9" t="str">
        <f t="shared" si="13"/>
        <v>CL</v>
      </c>
      <c r="I31" s="12" t="str">
        <f t="shared" si="12"/>
        <v>CL_EXRW_SR43</v>
      </c>
    </row>
    <row r="32" spans="1:9" x14ac:dyDescent="0.25">
      <c r="A32" s="10" t="str">
        <f t="shared" si="13"/>
        <v>CL6</v>
      </c>
      <c r="B32" s="7">
        <f t="shared" si="13"/>
        <v>513014.451</v>
      </c>
      <c r="C32" s="7">
        <f t="shared" si="13"/>
        <v>126483.75199999999</v>
      </c>
      <c r="D32" s="7" t="str">
        <f t="shared" si="13"/>
        <v>N/A</v>
      </c>
      <c r="E32" s="8" t="str">
        <f t="shared" si="13"/>
        <v>PC</v>
      </c>
      <c r="F32" s="8"/>
      <c r="G32" s="8" t="str">
        <f t="shared" si="13"/>
        <v>458+34.78 R1</v>
      </c>
      <c r="H32" s="9" t="str">
        <f t="shared" si="13"/>
        <v>CL</v>
      </c>
      <c r="I32" s="12" t="str">
        <f t="shared" si="12"/>
        <v>CL_EXRW_SR43</v>
      </c>
    </row>
    <row r="33" spans="1:9" x14ac:dyDescent="0.25">
      <c r="A33" s="10" t="str">
        <f t="shared" si="13"/>
        <v>CL7</v>
      </c>
      <c r="B33" s="7">
        <f t="shared" si="13"/>
        <v>513290.71600000001</v>
      </c>
      <c r="C33" s="7">
        <f t="shared" si="13"/>
        <v>126140.679</v>
      </c>
      <c r="D33" s="7" t="str">
        <f t="shared" si="13"/>
        <v>N/A</v>
      </c>
      <c r="E33" s="8" t="str">
        <f t="shared" si="13"/>
        <v>PT</v>
      </c>
      <c r="F33" s="8"/>
      <c r="G33" s="8" t="str">
        <f t="shared" si="13"/>
        <v>462+84.71 R1</v>
      </c>
      <c r="H33" s="9" t="str">
        <f t="shared" si="13"/>
        <v>CL</v>
      </c>
      <c r="I33" s="12" t="str">
        <f t="shared" si="12"/>
        <v>CL_EXRW_SR43</v>
      </c>
    </row>
    <row r="34" spans="1:9" x14ac:dyDescent="0.25">
      <c r="A34" s="10" t="str">
        <f t="shared" ref="A34:H34" si="15">A14</f>
        <v>CL8</v>
      </c>
      <c r="B34" s="7">
        <f t="shared" si="15"/>
        <v>513384.14199999999</v>
      </c>
      <c r="C34" s="7">
        <f t="shared" si="15"/>
        <v>125860.432</v>
      </c>
      <c r="D34" s="7" t="str">
        <f t="shared" si="15"/>
        <v>N/A</v>
      </c>
      <c r="E34" s="8" t="str">
        <f t="shared" si="15"/>
        <v>PC</v>
      </c>
      <c r="F34" s="8"/>
      <c r="G34" s="8" t="str">
        <f t="shared" ref="G34:I34" si="16">G14</f>
        <v>465+80.12 R1</v>
      </c>
      <c r="H34" s="9" t="str">
        <f t="shared" si="16"/>
        <v>CL</v>
      </c>
      <c r="I34" s="12" t="str">
        <f t="shared" si="12"/>
        <v>CL_EXRW_SR43</v>
      </c>
    </row>
    <row r="35" spans="1:9" x14ac:dyDescent="0.25">
      <c r="A35" s="10" t="str">
        <f t="shared" ref="A35:H35" si="17">A15</f>
        <v>CL9</v>
      </c>
      <c r="B35" s="7">
        <f t="shared" si="17"/>
        <v>512216.49300000002</v>
      </c>
      <c r="C35" s="7">
        <f t="shared" si="17"/>
        <v>126956.93399999999</v>
      </c>
      <c r="D35" s="7" t="str">
        <f t="shared" si="17"/>
        <v>N/A</v>
      </c>
      <c r="E35" s="8" t="str">
        <f t="shared" si="17"/>
        <v>POT</v>
      </c>
      <c r="F35" s="8"/>
      <c r="G35" s="8" t="str">
        <f t="shared" ref="G35:I35" si="18">G15</f>
        <v>1+00.000 R1</v>
      </c>
      <c r="H35" s="9" t="str">
        <f t="shared" si="18"/>
        <v>CL</v>
      </c>
      <c r="I35" s="12" t="str">
        <f t="shared" si="12"/>
        <v>CL_CONST_CR 43_2</v>
      </c>
    </row>
    <row r="36" spans="1:9" x14ac:dyDescent="0.25">
      <c r="A36" s="10" t="str">
        <f t="shared" ref="A36:H36" si="19">A16</f>
        <v>CL10</v>
      </c>
      <c r="B36" s="7">
        <f t="shared" si="19"/>
        <v>512231.24800000002</v>
      </c>
      <c r="C36" s="7">
        <f t="shared" si="19"/>
        <v>126985.724</v>
      </c>
      <c r="D36" s="7" t="str">
        <f t="shared" si="19"/>
        <v>N/A</v>
      </c>
      <c r="E36" s="8" t="str">
        <f t="shared" si="19"/>
        <v>PC</v>
      </c>
      <c r="F36" s="8"/>
      <c r="G36" s="8" t="str">
        <f t="shared" ref="G36:I36" si="20">G16</f>
        <v>1+32.350 R1</v>
      </c>
      <c r="H36" s="9" t="str">
        <f t="shared" si="20"/>
        <v>CL</v>
      </c>
      <c r="I36" s="12" t="str">
        <f t="shared" si="12"/>
        <v>CL_CONST_CR 43_2</v>
      </c>
    </row>
    <row r="37" spans="1:9" x14ac:dyDescent="0.25">
      <c r="A37" s="10" t="str">
        <f t="shared" ref="A37:H37" si="21">A17</f>
        <v>CL11</v>
      </c>
      <c r="B37" s="7">
        <f t="shared" si="21"/>
        <v>512251.984</v>
      </c>
      <c r="C37" s="7">
        <f t="shared" si="21"/>
        <v>127054.37300000001</v>
      </c>
      <c r="D37" s="7" t="str">
        <f t="shared" si="21"/>
        <v>N/A</v>
      </c>
      <c r="E37" s="8" t="str">
        <f t="shared" si="21"/>
        <v>PT</v>
      </c>
      <c r="F37" s="8"/>
      <c r="G37" s="8" t="str">
        <f t="shared" ref="G37:I37" si="22">G17</f>
        <v>2+04.453 R1</v>
      </c>
      <c r="H37" s="9" t="str">
        <f t="shared" si="22"/>
        <v>CL</v>
      </c>
      <c r="I37" s="12" t="str">
        <f t="shared" si="12"/>
        <v>CL_CONST_CR 43_2</v>
      </c>
    </row>
    <row r="38" spans="1:9" x14ac:dyDescent="0.25">
      <c r="A38" s="10" t="str">
        <f t="shared" ref="A38:H39" si="23">A18</f>
        <v>CL12</v>
      </c>
      <c r="B38" s="7">
        <f t="shared" si="23"/>
        <v>512253.12300000002</v>
      </c>
      <c r="C38" s="7">
        <f t="shared" si="23"/>
        <v>127064.40399999999</v>
      </c>
      <c r="D38" s="7" t="str">
        <f t="shared" si="23"/>
        <v>N/A</v>
      </c>
      <c r="E38" s="8" t="str">
        <f t="shared" si="23"/>
        <v>PC</v>
      </c>
      <c r="F38" s="8"/>
      <c r="G38" s="8" t="str">
        <f t="shared" ref="G38:I39" si="24">G18</f>
        <v>2+14.549 R1</v>
      </c>
      <c r="H38" s="9" t="str">
        <f t="shared" si="24"/>
        <v>CL</v>
      </c>
      <c r="I38" s="12" t="str">
        <f t="shared" si="12"/>
        <v>CL_CONST_CR 43_2</v>
      </c>
    </row>
    <row r="39" spans="1:9" ht="15.75" thickBot="1" x14ac:dyDescent="0.3">
      <c r="A39" s="13" t="str">
        <f t="shared" si="23"/>
        <v>CL13</v>
      </c>
      <c r="B39" s="14">
        <f t="shared" si="23"/>
        <v>512260.36200000002</v>
      </c>
      <c r="C39" s="14">
        <f t="shared" si="23"/>
        <v>127149.878</v>
      </c>
      <c r="D39" s="14" t="str">
        <f t="shared" si="23"/>
        <v>N/A</v>
      </c>
      <c r="E39" s="15" t="str">
        <f t="shared" si="23"/>
        <v>PT</v>
      </c>
      <c r="F39" s="15"/>
      <c r="G39" s="15" t="str">
        <f t="shared" si="24"/>
        <v>3+00.340 R1</v>
      </c>
      <c r="H39" s="16" t="str">
        <f t="shared" si="24"/>
        <v>CL</v>
      </c>
      <c r="I39" s="17" t="str">
        <f t="shared" si="12"/>
        <v>CL_CONST_CR 43_2</v>
      </c>
    </row>
  </sheetData>
  <mergeCells count="1">
    <mergeCell ref="A21:I21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2023-02-22T13:16:19Z</cp:lastPrinted>
  <dcterms:created xsi:type="dcterms:W3CDTF">2019-03-13T18:53:30Z</dcterms:created>
  <dcterms:modified xsi:type="dcterms:W3CDTF">2024-09-09T16:14:26Z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